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570" windowWidth="12120" windowHeight="8580"/>
  </bookViews>
  <sheets>
    <sheet name="січень" sheetId="4" r:id="rId1"/>
  </sheets>
  <definedNames>
    <definedName name="_xlnm.Print_Area" localSheetId="0">січень!$A$1:$J$43</definedName>
  </definedNames>
  <calcPr calcId="145621"/>
</workbook>
</file>

<file path=xl/calcChain.xml><?xml version="1.0" encoding="utf-8"?>
<calcChain xmlns="http://schemas.openxmlformats.org/spreadsheetml/2006/main">
  <c r="G24" i="4"/>
  <c r="J39" l="1"/>
  <c r="I39"/>
  <c r="G38"/>
  <c r="G18" l="1"/>
  <c r="G20" l="1"/>
  <c r="G33" l="1"/>
  <c r="J33"/>
  <c r="I33"/>
  <c r="H33"/>
  <c r="J12"/>
  <c r="I12"/>
  <c r="H12"/>
  <c r="H39" s="1"/>
  <c r="G15" l="1"/>
  <c r="G29" l="1"/>
  <c r="G14" l="1"/>
  <c r="G26" l="1"/>
  <c r="G28"/>
  <c r="G25"/>
  <c r="G23"/>
  <c r="G22"/>
  <c r="G21"/>
  <c r="G19"/>
  <c r="G13"/>
  <c r="G12" l="1"/>
  <c r="G39" s="1"/>
</calcChain>
</file>

<file path=xl/sharedStrings.xml><?xml version="1.0" encoding="utf-8"?>
<sst xmlns="http://schemas.openxmlformats.org/spreadsheetml/2006/main" count="130" uniqueCount="73">
  <si>
    <t>Загальний фонд</t>
  </si>
  <si>
    <t>Спеціальний фонд</t>
  </si>
  <si>
    <t>до рішення районної ради</t>
  </si>
  <si>
    <t>Разом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</si>
  <si>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</si>
  <si>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</si>
  <si>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</si>
  <si>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</si>
  <si>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</si>
  <si>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</si>
  <si>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</si>
  <si>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</si>
  <si>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гривень</t>
  </si>
  <si>
    <t>код бюджету</t>
  </si>
  <si>
    <t>О210000</t>
  </si>
  <si>
    <t>Програма забезпечення заходів територіальної оборони, мобілізаційних заходів, призову громадян на строкову військову службу та військову службу за контрактом на території Яворівського району на 2020 рік</t>
  </si>
  <si>
    <t>Програма розвитку дорожнього руху та його безпеки у Яворівському районі на 2019 -2021 роки</t>
  </si>
  <si>
    <t>Інша діяльність у сфері державного управління</t>
  </si>
  <si>
    <t>0210180</t>
  </si>
  <si>
    <t>О180</t>
  </si>
  <si>
    <t>О133</t>
  </si>
  <si>
    <t>0217110</t>
  </si>
  <si>
    <t>О421</t>
  </si>
  <si>
    <t>Реалізація програм у галузі сільського господарства</t>
  </si>
  <si>
    <t>0217461</t>
  </si>
  <si>
    <t>О456</t>
  </si>
  <si>
    <t>Утримання та розвиток автомобільних доріг та дорожньої інфраструктури за рахунок коштів місцевих бюджетів</t>
  </si>
  <si>
    <t>Сприяння розвитку малого та середнього підприємництва</t>
  </si>
  <si>
    <t>0217610</t>
  </si>
  <si>
    <t>О411</t>
  </si>
  <si>
    <t>О490</t>
  </si>
  <si>
    <t>Інші субвенції з місцевого бюджету</t>
  </si>
  <si>
    <t>Фінансове управління райдержадміністрації ( в частині надання міжбюджетних трансфертів)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</si>
  <si>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</si>
  <si>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</si>
  <si>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</si>
  <si>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О219800</t>
  </si>
  <si>
    <t>О213242</t>
  </si>
  <si>
    <t>О218220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</si>
  <si>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</si>
  <si>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</si>
  <si>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О380</t>
  </si>
  <si>
    <t>О218230</t>
  </si>
  <si>
    <t>О217680</t>
  </si>
  <si>
    <t>Членські внески до асоціацій органів місцевого самоврядування</t>
  </si>
  <si>
    <t>Голова районної ради</t>
  </si>
  <si>
    <t>М.Романюк</t>
  </si>
  <si>
    <t>"Про внесення змін до районного  бюджету Яворівського району  на 2021 рік"</t>
  </si>
  <si>
    <t>Програма забезпечення діяльності Яворівської районної ради  та виконання депутатами районної ради своїх повноважень на 2021 рік</t>
  </si>
  <si>
    <t>Програма підтримки агропромислового комплексу в Яворівському районі на 2021рік</t>
  </si>
  <si>
    <t>Програма розвитку малого підприємництва у Яворівському районі на 2021 рік</t>
  </si>
  <si>
    <t>Програма поліпшення сервісу обслуговування платників Яворівського району на 2021 рік</t>
  </si>
  <si>
    <t>Програма проведення діагностичних, протиепізоотичних, лікувально-профілактичних заходів проти незаразних, інфекційних, інвазійних, антропозооносних захворювань на території Яворівського району на 2021 рік</t>
  </si>
  <si>
    <t>Програма підтримки військових формувань, які розташовані на території Яворівського району, на 2021 рік</t>
  </si>
  <si>
    <t>Програма сприяння діяльності управлінню Служби безпеки України у Львівській області на 2021 рік</t>
  </si>
  <si>
    <t>Програма підтримки діяльності правоохоронних органів в контексті взаємодії з органами місцевого самоврядування на 2021 рік</t>
  </si>
  <si>
    <t>Розподіл витрат районного бюджету Яворівського району на реалізацію районних програм у 2021 році</t>
  </si>
  <si>
    <t>Програма попередження ускладнень епідемічної ситуації при надзвичайних подіях та профілактики спалахів інфекційних хворіб в Яворівському районі на 2021 рік</t>
  </si>
  <si>
    <t>Програма забезпечення житлом дітей - сиріт, дітей, позбавлених батьківського піклування та осіб з їх числа у Яворівському районі на 2019-2021 роки</t>
  </si>
  <si>
    <t>Комплексна програма розвитку цивільного захисту та забезпечення техногенно-екологічної та пожежної безпеки Яворівського району на 2021 рік</t>
  </si>
  <si>
    <t>Програма забезпечення виконання Яворівською районною державною адміністрацією делегованих повноважень на 2021рік</t>
  </si>
  <si>
    <t>Інші заходи пов"язані з економічною діяльністью</t>
  </si>
  <si>
    <t>Комплексна програма соціальної підтримки у Яворівському районі учасників АТО/ООС, сімей загиблих учасників АТО/ООС,  бійців- добровольців АТО/ООС, сімей Героїв Небесної Сотні та соціальної підтримки окремих категорій громадян мешканців Яворівського району на 2021 рік в частині надання допомог</t>
  </si>
  <si>
    <t>Програма заходів щодо вшанування пам"яті новітніх героїв України учасників АТО/ООС, Героїв Небесної Сотні, розбудови громадянського суспільства,консолідації суспільства, налагодження діалогуміж владою та громадськістю,реалізації державної політики України щодо її європейської перспективи на 2021 рік</t>
  </si>
  <si>
    <t>Програма здійснення ефективних заходів щодо попередження та профілактики скоєння повторних злоченів на 2021 рік</t>
  </si>
  <si>
    <t>Управління соціального захисту населення Яворівської РДА</t>
  </si>
  <si>
    <t>О800000</t>
  </si>
  <si>
    <t>Додаток № 6</t>
  </si>
  <si>
    <t>від 20,01.2021 №37</t>
  </si>
  <si>
    <t>рішення районної ради від 20.01.2021 №34</t>
  </si>
  <si>
    <t>рішення районної ради від 01.03.2019 №472</t>
  </si>
  <si>
    <t>рішення районної ради від 01.03.2019 №474</t>
  </si>
  <si>
    <t>рішення районної ради від 01.03.2019 №477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</si>
</sst>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7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6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2" fontId="15" fillId="3" borderId="3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2" xfId="0" quotePrefix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8" fillId="0" borderId="0" xfId="0" applyFont="1"/>
    <xf numFmtId="0" fontId="10" fillId="4" borderId="2" xfId="0" quotePrefix="1" applyFont="1" applyFill="1" applyBorder="1" applyAlignment="1">
      <alignment horizontal="center" vertical="center" wrapText="1"/>
    </xf>
    <xf numFmtId="2" fontId="10" fillId="4" borderId="1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0" fontId="21" fillId="4" borderId="2" xfId="0" quotePrefix="1" applyFont="1" applyFill="1" applyBorder="1" applyAlignment="1">
      <alignment horizontal="center" vertical="center" wrapText="1"/>
    </xf>
    <xf numFmtId="2" fontId="21" fillId="4" borderId="2" xfId="0" quotePrefix="1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2" fontId="20" fillId="4" borderId="2" xfId="0" applyNumberFormat="1" applyFont="1" applyFill="1" applyBorder="1" applyAlignment="1">
      <alignment horizontal="center" vertical="center"/>
    </xf>
    <xf numFmtId="0" fontId="10" fillId="0" borderId="2" xfId="0" quotePrefix="1" applyNumberFormat="1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zoomScale="80" zoomScaleNormal="8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H25" sqref="H25"/>
    </sheetView>
  </sheetViews>
  <sheetFormatPr defaultRowHeight="12.75"/>
  <cols>
    <col min="1" max="1" width="11.85546875" customWidth="1"/>
    <col min="2" max="2" width="10.7109375" customWidth="1"/>
    <col min="3" max="3" width="11" customWidth="1"/>
    <col min="4" max="4" width="33.140625" customWidth="1"/>
    <col min="5" max="5" width="40.28515625" customWidth="1"/>
    <col min="6" max="6" width="17.140625" customWidth="1"/>
    <col min="7" max="7" width="14.7109375" customWidth="1"/>
    <col min="8" max="8" width="13.85546875" customWidth="1"/>
    <col min="9" max="9" width="13.28515625" customWidth="1"/>
    <col min="10" max="10" width="12.5703125" customWidth="1"/>
    <col min="11" max="11" width="10.28515625" bestFit="1" customWidth="1"/>
    <col min="12" max="12" width="12.42578125" bestFit="1" customWidth="1"/>
    <col min="13" max="13" width="12.85546875" customWidth="1"/>
  </cols>
  <sheetData>
    <row r="1" spans="1:13">
      <c r="G1" t="s">
        <v>67</v>
      </c>
      <c r="J1" s="38"/>
    </row>
    <row r="2" spans="1:13">
      <c r="G2" t="s">
        <v>2</v>
      </c>
    </row>
    <row r="3" spans="1:13">
      <c r="A3" s="38"/>
      <c r="B3" s="38"/>
      <c r="G3" s="62" t="s">
        <v>68</v>
      </c>
    </row>
    <row r="4" spans="1:13" ht="29.25" customHeight="1">
      <c r="A4" s="103">
        <v>13320200000</v>
      </c>
      <c r="B4" s="103"/>
      <c r="G4" s="96" t="s">
        <v>47</v>
      </c>
      <c r="H4" s="96"/>
      <c r="I4" s="96"/>
      <c r="J4" s="96"/>
    </row>
    <row r="5" spans="1:13" ht="12.75" customHeight="1">
      <c r="A5" s="103" t="s">
        <v>13</v>
      </c>
      <c r="B5" s="103"/>
      <c r="C5" s="4"/>
      <c r="H5" s="3"/>
      <c r="I5" s="3"/>
      <c r="J5" s="3"/>
    </row>
    <row r="6" spans="1:13" ht="18">
      <c r="A6" s="97" t="s">
        <v>56</v>
      </c>
      <c r="B6" s="97"/>
      <c r="C6" s="97"/>
      <c r="D6" s="97"/>
      <c r="E6" s="97"/>
      <c r="F6" s="97"/>
      <c r="G6" s="97"/>
      <c r="H6" s="97"/>
      <c r="I6" s="97"/>
      <c r="J6" s="97"/>
    </row>
    <row r="7" spans="1:13" ht="17.25" customHeight="1">
      <c r="A7" s="97"/>
      <c r="B7" s="97"/>
      <c r="C7" s="97"/>
      <c r="D7" s="97"/>
      <c r="E7" s="97"/>
      <c r="F7" s="97"/>
      <c r="G7" s="97"/>
      <c r="H7" s="97"/>
      <c r="I7" s="97"/>
      <c r="J7" s="97"/>
    </row>
    <row r="8" spans="1:13" ht="17.25" customHeight="1">
      <c r="A8" s="24"/>
      <c r="B8" s="24"/>
      <c r="C8" s="24"/>
      <c r="D8" s="24"/>
      <c r="E8" s="24"/>
      <c r="F8" s="24"/>
      <c r="G8" s="24"/>
      <c r="H8" s="24"/>
      <c r="I8" s="24"/>
      <c r="J8" t="s">
        <v>12</v>
      </c>
    </row>
    <row r="9" spans="1:13" ht="21" customHeight="1">
      <c r="A9" s="99" t="s">
        <v>5</v>
      </c>
      <c r="B9" s="99" t="s">
        <v>6</v>
      </c>
      <c r="C9" s="99" t="s">
        <v>7</v>
      </c>
      <c r="D9" s="99" t="s">
        <v>4</v>
      </c>
      <c r="E9" s="99" t="s">
        <v>8</v>
      </c>
      <c r="F9" s="99" t="s">
        <v>9</v>
      </c>
      <c r="G9" s="99" t="s">
        <v>10</v>
      </c>
      <c r="H9" s="99" t="s">
        <v>0</v>
      </c>
      <c r="I9" s="98" t="s">
        <v>1</v>
      </c>
      <c r="J9" s="98"/>
    </row>
    <row r="10" spans="1:13" ht="150" customHeight="1">
      <c r="A10" s="100"/>
      <c r="B10" s="100"/>
      <c r="C10" s="100"/>
      <c r="D10" s="100"/>
      <c r="E10" s="100"/>
      <c r="F10" s="100"/>
      <c r="G10" s="100"/>
      <c r="H10" s="100"/>
      <c r="I10" s="22" t="s">
        <v>10</v>
      </c>
      <c r="J10" s="22" t="s">
        <v>11</v>
      </c>
      <c r="K10" s="1"/>
      <c r="L10" s="1"/>
    </row>
    <row r="11" spans="1:13" ht="14.25" customHeight="1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1"/>
      <c r="L11" s="1"/>
    </row>
    <row r="12" spans="1:13" ht="33" customHeight="1">
      <c r="A12" s="34" t="s">
        <v>14</v>
      </c>
      <c r="B12" s="34"/>
      <c r="C12" s="34"/>
      <c r="D12" s="33" t="s">
        <v>33</v>
      </c>
      <c r="E12" s="35"/>
      <c r="F12" s="35"/>
      <c r="G12" s="69">
        <f>SUM(G13:G30)</f>
        <v>11503380</v>
      </c>
      <c r="H12" s="69">
        <f>SUM(H13:H30)</f>
        <v>11433380</v>
      </c>
      <c r="I12" s="69">
        <f>SUM(I13:I30)</f>
        <v>70000</v>
      </c>
      <c r="J12" s="69">
        <f>SUM(J13:J30)</f>
        <v>70000</v>
      </c>
      <c r="K12" s="1"/>
      <c r="L12" s="1"/>
    </row>
    <row r="13" spans="1:13" ht="44.25" customHeight="1">
      <c r="A13" s="29" t="s">
        <v>18</v>
      </c>
      <c r="B13" s="53" t="s">
        <v>19</v>
      </c>
      <c r="C13" s="53" t="s">
        <v>20</v>
      </c>
      <c r="D13" s="51" t="s">
        <v>17</v>
      </c>
      <c r="E13" s="104" t="s">
        <v>48</v>
      </c>
      <c r="F13" s="104" t="s">
        <v>69</v>
      </c>
      <c r="G13" s="57">
        <f>+H13+I13</f>
        <v>410000</v>
      </c>
      <c r="H13" s="44">
        <v>410000</v>
      </c>
      <c r="I13" s="45"/>
      <c r="J13" s="52"/>
      <c r="K13" s="1"/>
      <c r="L13" s="1"/>
    </row>
    <row r="14" spans="1:13" ht="68.25" customHeight="1">
      <c r="A14" s="29" t="s">
        <v>43</v>
      </c>
      <c r="B14" s="53">
        <v>7680</v>
      </c>
      <c r="C14" s="53" t="s">
        <v>30</v>
      </c>
      <c r="D14" s="51" t="s">
        <v>44</v>
      </c>
      <c r="E14" s="102"/>
      <c r="F14" s="102"/>
      <c r="G14" s="57">
        <f>+H14</f>
        <v>10000</v>
      </c>
      <c r="H14" s="44">
        <v>10000</v>
      </c>
      <c r="I14" s="45"/>
      <c r="J14" s="52"/>
      <c r="K14" s="1"/>
      <c r="L14" s="1"/>
    </row>
    <row r="15" spans="1:13" ht="72.75" customHeight="1">
      <c r="A15" s="29" t="s">
        <v>21</v>
      </c>
      <c r="B15" s="53">
        <v>7110</v>
      </c>
      <c r="C15" s="53" t="s">
        <v>22</v>
      </c>
      <c r="D15" s="60" t="s">
        <v>23</v>
      </c>
      <c r="E15" s="67" t="s">
        <v>49</v>
      </c>
      <c r="F15" s="76" t="s">
        <v>69</v>
      </c>
      <c r="G15" s="92">
        <f>+H15+I15</f>
        <v>50000</v>
      </c>
      <c r="H15" s="93">
        <v>50000</v>
      </c>
      <c r="I15" s="52"/>
      <c r="J15" s="52"/>
      <c r="K15" s="1"/>
      <c r="L15" s="1"/>
    </row>
    <row r="16" spans="1:13" ht="84.75" customHeight="1">
      <c r="A16" s="29" t="s">
        <v>24</v>
      </c>
      <c r="B16" s="30">
        <v>7461</v>
      </c>
      <c r="C16" s="28" t="s">
        <v>25</v>
      </c>
      <c r="D16" s="31" t="s">
        <v>26</v>
      </c>
      <c r="E16" s="67" t="s">
        <v>16</v>
      </c>
      <c r="F16" s="95" t="s">
        <v>70</v>
      </c>
      <c r="G16" s="57">
        <v>50000</v>
      </c>
      <c r="H16" s="44">
        <v>50000</v>
      </c>
      <c r="I16" s="45"/>
      <c r="J16" s="46"/>
      <c r="K16" s="4"/>
      <c r="M16" s="23"/>
    </row>
    <row r="17" spans="1:13" ht="66.75" customHeight="1">
      <c r="A17" s="29" t="s">
        <v>28</v>
      </c>
      <c r="B17" s="30">
        <v>7610</v>
      </c>
      <c r="C17" s="28" t="s">
        <v>29</v>
      </c>
      <c r="D17" s="31" t="s">
        <v>27</v>
      </c>
      <c r="E17" s="70" t="s">
        <v>50</v>
      </c>
      <c r="F17" s="94" t="s">
        <v>69</v>
      </c>
      <c r="G17" s="57">
        <v>50000</v>
      </c>
      <c r="H17" s="44">
        <v>50000</v>
      </c>
      <c r="I17" s="45"/>
      <c r="J17" s="46"/>
      <c r="K17" s="4"/>
      <c r="M17" s="23"/>
    </row>
    <row r="18" spans="1:13" ht="114.75" customHeight="1">
      <c r="A18" s="29" t="s">
        <v>38</v>
      </c>
      <c r="B18" s="30">
        <v>8220</v>
      </c>
      <c r="C18" s="28" t="s">
        <v>41</v>
      </c>
      <c r="D18" s="31" t="s">
        <v>39</v>
      </c>
      <c r="E18" s="77" t="s">
        <v>15</v>
      </c>
      <c r="F18" s="94" t="s">
        <v>69</v>
      </c>
      <c r="G18" s="68">
        <f t="shared" ref="G18:G21" si="0">+H18+I18</f>
        <v>100000</v>
      </c>
      <c r="H18" s="46">
        <v>100000</v>
      </c>
      <c r="I18" s="45"/>
      <c r="J18" s="46"/>
      <c r="K18" s="4"/>
      <c r="M18" s="23"/>
    </row>
    <row r="19" spans="1:13" ht="153.75" customHeight="1">
      <c r="A19" s="29" t="s">
        <v>37</v>
      </c>
      <c r="B19" s="30">
        <v>3242</v>
      </c>
      <c r="C19" s="58">
        <v>1090</v>
      </c>
      <c r="D19" s="31" t="s">
        <v>34</v>
      </c>
      <c r="E19" s="76" t="s">
        <v>62</v>
      </c>
      <c r="F19" s="94" t="s">
        <v>69</v>
      </c>
      <c r="G19" s="57">
        <f t="shared" si="0"/>
        <v>500000</v>
      </c>
      <c r="H19" s="44">
        <v>500000</v>
      </c>
      <c r="I19" s="45"/>
      <c r="J19" s="46"/>
      <c r="K19" s="4"/>
      <c r="M19" s="23"/>
    </row>
    <row r="20" spans="1:13" ht="77.25" customHeight="1">
      <c r="A20" s="29" t="s">
        <v>37</v>
      </c>
      <c r="B20" s="30">
        <v>3242</v>
      </c>
      <c r="C20" s="58">
        <v>1090</v>
      </c>
      <c r="D20" s="31" t="s">
        <v>34</v>
      </c>
      <c r="E20" s="101" t="s">
        <v>63</v>
      </c>
      <c r="F20" s="104" t="s">
        <v>69</v>
      </c>
      <c r="G20" s="57">
        <f t="shared" si="0"/>
        <v>30000</v>
      </c>
      <c r="H20" s="44">
        <v>30000</v>
      </c>
      <c r="I20" s="45"/>
      <c r="J20" s="46"/>
      <c r="K20" s="4"/>
      <c r="M20" s="23"/>
    </row>
    <row r="21" spans="1:13" ht="72" customHeight="1">
      <c r="A21" s="29">
        <v>217693</v>
      </c>
      <c r="B21" s="30">
        <v>7693</v>
      </c>
      <c r="C21" s="58">
        <v>490</v>
      </c>
      <c r="D21" s="31" t="s">
        <v>61</v>
      </c>
      <c r="E21" s="102"/>
      <c r="F21" s="102"/>
      <c r="G21" s="57">
        <f t="shared" si="0"/>
        <v>120000</v>
      </c>
      <c r="H21" s="44">
        <v>120000</v>
      </c>
      <c r="I21" s="45"/>
      <c r="J21" s="46"/>
      <c r="K21" s="4"/>
      <c r="M21" s="23"/>
    </row>
    <row r="22" spans="1:13" ht="38.25" customHeight="1">
      <c r="A22" s="56" t="s">
        <v>42</v>
      </c>
      <c r="B22" s="48">
        <v>8230</v>
      </c>
      <c r="C22" s="49" t="s">
        <v>41</v>
      </c>
      <c r="D22" s="31" t="s">
        <v>40</v>
      </c>
      <c r="E22" s="101" t="s">
        <v>59</v>
      </c>
      <c r="F22" s="101" t="s">
        <v>69</v>
      </c>
      <c r="G22" s="57">
        <f>+H22+I22</f>
        <v>25000</v>
      </c>
      <c r="H22" s="44">
        <v>25000</v>
      </c>
      <c r="I22" s="45"/>
      <c r="J22" s="46"/>
      <c r="K22" s="4"/>
      <c r="M22" s="23"/>
    </row>
    <row r="23" spans="1:13" ht="67.5" customHeight="1">
      <c r="A23" s="56" t="s">
        <v>36</v>
      </c>
      <c r="B23" s="48">
        <v>9800</v>
      </c>
      <c r="C23" s="49" t="s">
        <v>19</v>
      </c>
      <c r="D23" s="31" t="s">
        <v>35</v>
      </c>
      <c r="E23" s="102"/>
      <c r="F23" s="102"/>
      <c r="G23" s="57">
        <f>+H23+I23</f>
        <v>125000</v>
      </c>
      <c r="H23" s="44">
        <v>125000</v>
      </c>
      <c r="I23" s="45"/>
      <c r="J23" s="46"/>
      <c r="K23" s="6"/>
      <c r="L23" s="6"/>
      <c r="M23" s="23"/>
    </row>
    <row r="24" spans="1:13" ht="76.5" customHeight="1">
      <c r="A24" s="47" t="s">
        <v>36</v>
      </c>
      <c r="B24" s="48">
        <v>9800</v>
      </c>
      <c r="C24" s="49" t="s">
        <v>19</v>
      </c>
      <c r="D24" s="31" t="s">
        <v>35</v>
      </c>
      <c r="E24" s="76" t="s">
        <v>53</v>
      </c>
      <c r="F24" s="94" t="s">
        <v>69</v>
      </c>
      <c r="G24" s="57">
        <f>+H24+I24</f>
        <v>800000</v>
      </c>
      <c r="H24" s="44">
        <v>800000</v>
      </c>
      <c r="I24" s="71"/>
      <c r="J24" s="71"/>
      <c r="K24" s="4"/>
      <c r="M24" s="23"/>
    </row>
    <row r="25" spans="1:13" ht="87" customHeight="1">
      <c r="A25" s="47" t="s">
        <v>36</v>
      </c>
      <c r="B25" s="48">
        <v>9800</v>
      </c>
      <c r="C25" s="49" t="s">
        <v>19</v>
      </c>
      <c r="D25" s="31" t="s">
        <v>35</v>
      </c>
      <c r="E25" s="70" t="s">
        <v>60</v>
      </c>
      <c r="F25" s="94" t="s">
        <v>69</v>
      </c>
      <c r="G25" s="57">
        <f t="shared" ref="G25:G28" si="1">+H25+I25</f>
        <v>8693380</v>
      </c>
      <c r="H25" s="44">
        <v>8623380</v>
      </c>
      <c r="I25" s="46">
        <v>70000</v>
      </c>
      <c r="J25" s="46">
        <v>70000</v>
      </c>
      <c r="K25" s="4"/>
      <c r="M25" s="23"/>
    </row>
    <row r="26" spans="1:13" ht="69.75" customHeight="1">
      <c r="A26" s="47" t="s">
        <v>36</v>
      </c>
      <c r="B26" s="48">
        <v>9800</v>
      </c>
      <c r="C26" s="49" t="s">
        <v>19</v>
      </c>
      <c r="D26" s="31" t="s">
        <v>35</v>
      </c>
      <c r="E26" s="67" t="s">
        <v>54</v>
      </c>
      <c r="F26" s="94" t="s">
        <v>69</v>
      </c>
      <c r="G26" s="57">
        <f t="shared" si="1"/>
        <v>100000</v>
      </c>
      <c r="H26" s="44">
        <v>100000</v>
      </c>
      <c r="I26" s="45"/>
      <c r="J26" s="46"/>
      <c r="K26" s="4"/>
      <c r="M26" s="23"/>
    </row>
    <row r="27" spans="1:13" ht="78.75" customHeight="1">
      <c r="A27" s="47" t="s">
        <v>36</v>
      </c>
      <c r="B27" s="48">
        <v>9800</v>
      </c>
      <c r="C27" s="49" t="s">
        <v>19</v>
      </c>
      <c r="D27" s="31" t="s">
        <v>35</v>
      </c>
      <c r="E27" s="76" t="s">
        <v>55</v>
      </c>
      <c r="F27" s="94" t="s">
        <v>69</v>
      </c>
      <c r="G27" s="66">
        <v>200000</v>
      </c>
      <c r="H27" s="64">
        <v>200000</v>
      </c>
      <c r="I27" s="65"/>
      <c r="J27" s="65"/>
      <c r="K27" s="4"/>
      <c r="M27" s="23"/>
    </row>
    <row r="28" spans="1:13" ht="72" customHeight="1">
      <c r="A28" s="47" t="s">
        <v>36</v>
      </c>
      <c r="B28" s="48">
        <v>9800</v>
      </c>
      <c r="C28" s="49" t="s">
        <v>19</v>
      </c>
      <c r="D28" s="31" t="s">
        <v>35</v>
      </c>
      <c r="E28" s="76" t="s">
        <v>51</v>
      </c>
      <c r="F28" s="94" t="s">
        <v>69</v>
      </c>
      <c r="G28" s="57">
        <f t="shared" si="1"/>
        <v>120000</v>
      </c>
      <c r="H28" s="44">
        <v>120000</v>
      </c>
      <c r="I28" s="45"/>
      <c r="J28" s="46"/>
      <c r="K28" s="4"/>
      <c r="M28" s="23"/>
    </row>
    <row r="29" spans="1:13" ht="90.75" customHeight="1">
      <c r="A29" s="63" t="s">
        <v>36</v>
      </c>
      <c r="B29" s="48">
        <v>9800</v>
      </c>
      <c r="C29" s="49" t="s">
        <v>19</v>
      </c>
      <c r="D29" s="31" t="s">
        <v>35</v>
      </c>
      <c r="E29" s="76" t="s">
        <v>64</v>
      </c>
      <c r="F29" s="95" t="s">
        <v>72</v>
      </c>
      <c r="G29" s="57">
        <f>+H29+I29</f>
        <v>20000</v>
      </c>
      <c r="H29" s="44">
        <v>20000</v>
      </c>
      <c r="I29" s="45"/>
      <c r="J29" s="46"/>
      <c r="K29" s="4"/>
      <c r="M29" s="23"/>
    </row>
    <row r="30" spans="1:13" ht="117" customHeight="1">
      <c r="A30" s="63" t="s">
        <v>36</v>
      </c>
      <c r="B30" s="48">
        <v>9800</v>
      </c>
      <c r="C30" s="49" t="s">
        <v>19</v>
      </c>
      <c r="D30" s="31" t="s">
        <v>35</v>
      </c>
      <c r="E30" s="75" t="s">
        <v>52</v>
      </c>
      <c r="F30" s="94" t="s">
        <v>69</v>
      </c>
      <c r="G30" s="90">
        <v>100000</v>
      </c>
      <c r="H30" s="91">
        <v>100000</v>
      </c>
      <c r="I30" s="45"/>
      <c r="J30" s="46"/>
      <c r="K30" s="4"/>
      <c r="L30" s="23"/>
      <c r="M30" s="23"/>
    </row>
    <row r="31" spans="1:13" ht="52.5" customHeight="1">
      <c r="A31" s="73" t="s">
        <v>66</v>
      </c>
      <c r="B31" s="79"/>
      <c r="C31" s="80"/>
      <c r="D31" s="74" t="s">
        <v>65</v>
      </c>
      <c r="E31" s="81"/>
      <c r="F31" s="82"/>
      <c r="G31" s="86">
        <v>3500000</v>
      </c>
      <c r="H31" s="87">
        <v>3500000</v>
      </c>
      <c r="I31" s="83"/>
      <c r="J31" s="84"/>
      <c r="K31" s="4"/>
      <c r="L31" s="23"/>
      <c r="M31" s="23"/>
    </row>
    <row r="32" spans="1:13" ht="158.25" customHeight="1">
      <c r="A32" s="85">
        <v>813242</v>
      </c>
      <c r="B32" s="48">
        <v>3242</v>
      </c>
      <c r="C32" s="88">
        <v>1090</v>
      </c>
      <c r="D32" s="31" t="s">
        <v>34</v>
      </c>
      <c r="E32" s="76" t="s">
        <v>62</v>
      </c>
      <c r="F32" s="94" t="s">
        <v>69</v>
      </c>
      <c r="G32" s="78">
        <v>3500000</v>
      </c>
      <c r="H32" s="89">
        <v>3500000</v>
      </c>
      <c r="I32" s="45"/>
      <c r="J32" s="46"/>
      <c r="K32" s="4"/>
      <c r="L32" s="23"/>
      <c r="M32" s="23"/>
    </row>
    <row r="33" spans="1:11" ht="71.25" customHeight="1">
      <c r="A33" s="32">
        <v>3710000</v>
      </c>
      <c r="B33" s="32"/>
      <c r="C33" s="42"/>
      <c r="D33" s="43" t="s">
        <v>32</v>
      </c>
      <c r="E33" s="36"/>
      <c r="F33" s="37"/>
      <c r="G33" s="34">
        <f>G34+G38</f>
        <v>550000</v>
      </c>
      <c r="H33" s="34">
        <f>H34+H38</f>
        <v>50000</v>
      </c>
      <c r="I33" s="34">
        <f t="shared" ref="I33:J33" si="2">I34+I38</f>
        <v>500000</v>
      </c>
      <c r="J33" s="34">
        <f t="shared" si="2"/>
        <v>500000</v>
      </c>
      <c r="K33" s="4"/>
    </row>
    <row r="34" spans="1:11" ht="87" customHeight="1">
      <c r="A34" s="54">
        <v>3719770</v>
      </c>
      <c r="B34" s="54">
        <v>9770</v>
      </c>
      <c r="C34" s="59" t="s">
        <v>19</v>
      </c>
      <c r="D34" s="55" t="s">
        <v>31</v>
      </c>
      <c r="E34" s="60" t="s">
        <v>57</v>
      </c>
      <c r="F34" s="94" t="s">
        <v>69</v>
      </c>
      <c r="G34" s="50">
        <v>50000</v>
      </c>
      <c r="H34" s="50">
        <v>50000</v>
      </c>
      <c r="I34" s="50"/>
      <c r="J34" s="50"/>
      <c r="K34" s="4"/>
    </row>
    <row r="35" spans="1:11" ht="67.5" customHeight="1">
      <c r="A35" s="54">
        <v>3719770</v>
      </c>
      <c r="B35" s="54">
        <v>9770</v>
      </c>
      <c r="C35" s="59" t="s">
        <v>19</v>
      </c>
      <c r="D35" s="55" t="s">
        <v>31</v>
      </c>
      <c r="E35" s="76" t="s">
        <v>16</v>
      </c>
      <c r="F35" s="95" t="s">
        <v>70</v>
      </c>
      <c r="G35" s="90">
        <v>600000</v>
      </c>
      <c r="H35" s="90">
        <v>600000</v>
      </c>
      <c r="I35" s="50"/>
      <c r="J35" s="50"/>
      <c r="K35" s="4"/>
    </row>
    <row r="36" spans="1:11" ht="66" customHeight="1">
      <c r="A36" s="54">
        <v>3719770</v>
      </c>
      <c r="B36" s="54">
        <v>9770</v>
      </c>
      <c r="C36" s="59" t="s">
        <v>19</v>
      </c>
      <c r="D36" s="55" t="s">
        <v>31</v>
      </c>
      <c r="E36" s="76" t="s">
        <v>50</v>
      </c>
      <c r="F36" s="94" t="s">
        <v>69</v>
      </c>
      <c r="G36" s="90">
        <v>450000</v>
      </c>
      <c r="H36" s="90">
        <v>450000</v>
      </c>
      <c r="I36" s="50"/>
      <c r="J36" s="50"/>
      <c r="K36" s="4"/>
    </row>
    <row r="37" spans="1:11" ht="66.75" customHeight="1">
      <c r="A37" s="54">
        <v>3719770</v>
      </c>
      <c r="B37" s="54">
        <v>9770</v>
      </c>
      <c r="C37" s="59" t="s">
        <v>19</v>
      </c>
      <c r="D37" s="55" t="s">
        <v>31</v>
      </c>
      <c r="E37" s="76" t="s">
        <v>55</v>
      </c>
      <c r="F37" s="94" t="s">
        <v>69</v>
      </c>
      <c r="G37" s="90">
        <v>600000</v>
      </c>
      <c r="H37" s="90">
        <v>600000</v>
      </c>
      <c r="I37" s="50"/>
      <c r="J37" s="50"/>
      <c r="K37" s="4"/>
    </row>
    <row r="38" spans="1:11" ht="81" customHeight="1">
      <c r="A38" s="54">
        <v>3719770</v>
      </c>
      <c r="B38" s="54">
        <v>9770</v>
      </c>
      <c r="C38" s="59" t="s">
        <v>19</v>
      </c>
      <c r="D38" s="55" t="s">
        <v>31</v>
      </c>
      <c r="E38" s="75" t="s">
        <v>58</v>
      </c>
      <c r="F38" s="95" t="s">
        <v>71</v>
      </c>
      <c r="G38" s="68">
        <f t="shared" ref="G38" si="3">+H38+I38</f>
        <v>500000</v>
      </c>
      <c r="H38" s="78">
        <v>0</v>
      </c>
      <c r="I38" s="90">
        <v>500000</v>
      </c>
      <c r="J38" s="90">
        <v>500000</v>
      </c>
      <c r="K38" s="4"/>
    </row>
    <row r="39" spans="1:11" s="2" customFormat="1" ht="15.75">
      <c r="A39" s="40"/>
      <c r="B39" s="41"/>
      <c r="C39" s="41"/>
      <c r="D39" s="39" t="s">
        <v>3</v>
      </c>
      <c r="E39" s="27"/>
      <c r="F39" s="27"/>
      <c r="G39" s="61">
        <f>G12+G31+G33</f>
        <v>15553380</v>
      </c>
      <c r="H39" s="61">
        <f>H12+H31+H33</f>
        <v>14983380</v>
      </c>
      <c r="I39" s="61">
        <f t="shared" ref="I39:J39" si="4">I12+I31+I33</f>
        <v>570000</v>
      </c>
      <c r="J39" s="61">
        <f t="shared" si="4"/>
        <v>570000</v>
      </c>
      <c r="K39" s="5"/>
    </row>
    <row r="40" spans="1:11" s="2" customFormat="1" ht="15">
      <c r="A40" s="11"/>
      <c r="B40" s="12"/>
      <c r="C40" s="13"/>
      <c r="D40" s="14"/>
      <c r="E40" s="15"/>
      <c r="F40" s="15"/>
      <c r="G40" s="15"/>
      <c r="H40" s="16"/>
      <c r="I40" s="16"/>
      <c r="J40" s="16"/>
      <c r="K40" s="5"/>
    </row>
    <row r="41" spans="1:11" ht="15">
      <c r="A41" s="17"/>
      <c r="B41" s="18"/>
      <c r="C41" s="19"/>
      <c r="D41" s="72" t="s">
        <v>45</v>
      </c>
      <c r="E41" s="21"/>
      <c r="F41" s="21" t="s">
        <v>46</v>
      </c>
      <c r="G41" s="20"/>
      <c r="H41" s="20"/>
      <c r="I41" s="20"/>
      <c r="J41" s="21"/>
      <c r="K41" s="4"/>
    </row>
    <row r="42" spans="1:11">
      <c r="C42" s="7"/>
      <c r="D42" s="9"/>
      <c r="E42" s="10"/>
      <c r="F42" s="10"/>
      <c r="G42" s="10"/>
      <c r="H42" s="8"/>
      <c r="I42" s="10"/>
      <c r="J42" s="10"/>
      <c r="K42" s="4"/>
    </row>
    <row r="43" spans="1:11">
      <c r="E43" s="4"/>
      <c r="F43" s="4"/>
      <c r="G43" s="4"/>
      <c r="H43" s="4"/>
      <c r="I43" s="4"/>
      <c r="J43" s="4"/>
      <c r="K43" s="4"/>
    </row>
    <row r="44" spans="1:11">
      <c r="E44" s="4"/>
      <c r="F44" s="4"/>
      <c r="G44" s="4"/>
      <c r="H44" s="4"/>
      <c r="I44" s="4"/>
      <c r="J44" s="6"/>
      <c r="K44" s="4"/>
    </row>
    <row r="45" spans="1:11">
      <c r="E45" s="4"/>
      <c r="F45" s="4"/>
      <c r="G45" s="4"/>
      <c r="H45" s="4"/>
      <c r="I45" s="4"/>
      <c r="J45" s="4"/>
      <c r="K45" s="4"/>
    </row>
    <row r="46" spans="1:11">
      <c r="E46" s="4"/>
      <c r="F46" s="4"/>
      <c r="G46" s="4"/>
      <c r="H46" s="4"/>
      <c r="I46" s="4"/>
      <c r="J46" s="4"/>
      <c r="K46" s="4"/>
    </row>
    <row r="47" spans="1:11">
      <c r="E47" s="4"/>
      <c r="F47" s="4"/>
      <c r="G47" s="4"/>
      <c r="H47" s="4"/>
      <c r="I47" s="4"/>
      <c r="J47" s="4"/>
      <c r="K47" s="4"/>
    </row>
    <row r="48" spans="1:11">
      <c r="E48" s="4"/>
      <c r="F48" s="4"/>
      <c r="G48" s="4"/>
    </row>
    <row r="49" spans="5:7">
      <c r="E49" s="4"/>
      <c r="F49" s="4"/>
      <c r="G49" s="4"/>
    </row>
    <row r="50" spans="5:7">
      <c r="E50" s="4"/>
      <c r="F50" s="4"/>
      <c r="G50" s="4"/>
    </row>
  </sheetData>
  <mergeCells count="20">
    <mergeCell ref="E22:E23"/>
    <mergeCell ref="F22:F23"/>
    <mergeCell ref="A4:B4"/>
    <mergeCell ref="A5:B5"/>
    <mergeCell ref="F13:F14"/>
    <mergeCell ref="E13:E14"/>
    <mergeCell ref="E20:E21"/>
    <mergeCell ref="F20:F21"/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січень</vt:lpstr>
      <vt:lpstr>січень!Область_печати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userPC</cp:lastModifiedBy>
  <cp:lastPrinted>2021-01-29T07:12:12Z</cp:lastPrinted>
  <dcterms:created xsi:type="dcterms:W3CDTF">2015-01-14T07:49:19Z</dcterms:created>
  <dcterms:modified xsi:type="dcterms:W3CDTF">2021-01-29T07:12:21Z</dcterms:modified>
</cp:coreProperties>
</file>